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" sheetId="1" r:id="rId1"/>
  </sheets>
  <externalReferences>
    <externalReference r:id="rId2"/>
  </externalReferences>
  <definedNames>
    <definedName name="Z_6E36EA37_049E_4FAE_B719_2847CD16F858_.wvu.Cols" localSheetId="0" hidden="1">'Буханцева 2'!#REF!,'Буханцева 2'!#REF!</definedName>
    <definedName name="Z_6E36EA37_049E_4FAE_B719_2847CD16F858_.wvu.Rows" localSheetId="0" hidden="1">'Буханцева 2'!$42:$45</definedName>
    <definedName name="Z_73C0D023_21BD_4441_8EFA_957546C15799_.wvu.Cols" localSheetId="0" hidden="1">'Буханцева 2'!#REF!,'Буханцева 2'!#REF!</definedName>
    <definedName name="Z_73C0D023_21BD_4441_8EFA_957546C15799_.wvu.Rows" localSheetId="0" hidden="1">'Буханцева 2'!$42:$45</definedName>
    <definedName name="_xlnm.Print_Area" localSheetId="0">'Буханцева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<sst xmlns="http://schemas.openxmlformats.org/spreadsheetml/2006/main" count="62" uniqueCount="53">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</sst>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5">
          <cell r="W195">
            <v>30096.000051459749</v>
          </cell>
          <cell r="X195">
            <v>5981.2619010854496</v>
          </cell>
          <cell r="Y195">
            <v>31687.053900000006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6069.79</v>
          </cell>
          <cell r="AS195">
            <v>0</v>
          </cell>
          <cell r="AT195">
            <v>0</v>
          </cell>
          <cell r="AY195">
            <v>100045.16848710972</v>
          </cell>
          <cell r="BB195">
            <v>0</v>
          </cell>
          <cell r="BC195">
            <v>0</v>
          </cell>
          <cell r="CN195">
            <v>31277.359151387296</v>
          </cell>
          <cell r="CO195">
            <v>6410.4942862301705</v>
          </cell>
          <cell r="CP195">
            <v>82.070400000000006</v>
          </cell>
          <cell r="DB195">
            <v>0</v>
          </cell>
          <cell r="DG195">
            <v>26714.529012184972</v>
          </cell>
          <cell r="DU195">
            <v>61636.787783943684</v>
          </cell>
          <cell r="DV195">
            <v>13067.531307476131</v>
          </cell>
          <cell r="DW195">
            <v>24366.648200000003</v>
          </cell>
          <cell r="EK195">
            <v>0</v>
          </cell>
          <cell r="EQ195">
            <v>51594.788573481812</v>
          </cell>
          <cell r="FB195">
            <v>205888.94757398189</v>
          </cell>
          <cell r="FC195">
            <v>42058.647295505085</v>
          </cell>
          <cell r="FD195">
            <v>913.45079999999996</v>
          </cell>
          <cell r="FL195">
            <v>0</v>
          </cell>
          <cell r="FS195">
            <v>135835.17869280555</v>
          </cell>
          <cell r="FX195">
            <v>160125.86235742661</v>
          </cell>
          <cell r="FY195">
            <v>32646.979131938519</v>
          </cell>
          <cell r="FZ195">
            <v>0</v>
          </cell>
          <cell r="GG195">
            <v>8824.0302000000029</v>
          </cell>
          <cell r="GL195">
            <v>105078.46701221709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4629609.8900000006</v>
      </c>
      <c r="F9" s="16">
        <f t="shared" ref="F9:G9" si="0">SUM(F10:F14)</f>
        <v>4491659.5999999996</v>
      </c>
      <c r="G9" s="16">
        <f t="shared" si="0"/>
        <v>833070.44</v>
      </c>
    </row>
    <row r="10" spans="1:7" ht="13.2" customHeight="1" x14ac:dyDescent="0.3">
      <c r="A10" s="44" t="s">
        <v>9</v>
      </c>
      <c r="B10" s="45"/>
      <c r="C10" s="45"/>
      <c r="D10" s="46"/>
      <c r="E10" s="17">
        <v>2255712.4500000002</v>
      </c>
      <c r="F10" s="17">
        <v>2130249.48</v>
      </c>
      <c r="G10" s="18">
        <v>503758.59</v>
      </c>
    </row>
    <row r="11" spans="1:7" ht="14.4" customHeight="1" x14ac:dyDescent="0.3">
      <c r="A11" s="44" t="s">
        <v>10</v>
      </c>
      <c r="B11" s="45"/>
      <c r="C11" s="45"/>
      <c r="D11" s="46"/>
      <c r="E11" s="17">
        <v>892072.88</v>
      </c>
      <c r="F11" s="17">
        <v>883072.02</v>
      </c>
      <c r="G11" s="18">
        <v>131895.94</v>
      </c>
    </row>
    <row r="12" spans="1:7" ht="13.95" customHeight="1" x14ac:dyDescent="0.3">
      <c r="A12" s="44" t="s">
        <v>11</v>
      </c>
      <c r="B12" s="45"/>
      <c r="C12" s="45"/>
      <c r="D12" s="46"/>
      <c r="E12" s="17">
        <v>236075.42</v>
      </c>
      <c r="F12" s="25">
        <v>240949.93</v>
      </c>
      <c r="G12" s="18">
        <v>31694.07</v>
      </c>
    </row>
    <row r="13" spans="1:7" ht="13.5" customHeight="1" x14ac:dyDescent="0.3">
      <c r="A13" s="44" t="s">
        <v>12</v>
      </c>
      <c r="B13" s="45"/>
      <c r="C13" s="45"/>
      <c r="D13" s="46"/>
      <c r="E13" s="17">
        <v>257755.41</v>
      </c>
      <c r="F13" s="17">
        <v>263365.57</v>
      </c>
      <c r="G13" s="18">
        <v>37628.129999999997</v>
      </c>
    </row>
    <row r="14" spans="1:7" ht="14.4" customHeight="1" x14ac:dyDescent="0.3">
      <c r="A14" s="37" t="s">
        <v>13</v>
      </c>
      <c r="B14" s="37"/>
      <c r="C14" s="37"/>
      <c r="D14" s="37"/>
      <c r="E14" s="17">
        <v>987993.73</v>
      </c>
      <c r="F14" s="17">
        <v>974022.6</v>
      </c>
      <c r="G14" s="18">
        <v>128093.71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2968312.43</v>
      </c>
      <c r="F15" s="16">
        <f t="shared" ref="F15:G15" si="1">SUM(F16:F19)</f>
        <v>2856083.31</v>
      </c>
      <c r="G15" s="16">
        <f t="shared" si="1"/>
        <v>388915.82000000007</v>
      </c>
    </row>
    <row r="16" spans="1:7" ht="33.6" customHeight="1" x14ac:dyDescent="0.3">
      <c r="A16" s="50" t="s">
        <v>43</v>
      </c>
      <c r="B16" s="51"/>
      <c r="C16" s="51"/>
      <c r="D16" s="52"/>
      <c r="E16" s="17">
        <v>2661721.31</v>
      </c>
      <c r="F16" s="17">
        <v>2559722.0499999998</v>
      </c>
      <c r="G16" s="18">
        <v>347506.69</v>
      </c>
    </row>
    <row r="17" spans="1:10" ht="15.6" x14ac:dyDescent="0.3">
      <c r="A17" s="37" t="s">
        <v>44</v>
      </c>
      <c r="B17" s="37"/>
      <c r="C17" s="37"/>
      <c r="D17" s="37"/>
      <c r="E17" s="17">
        <v>9004.5</v>
      </c>
      <c r="F17" s="17">
        <v>8652.4699999999993</v>
      </c>
      <c r="G17" s="18">
        <v>1242.96</v>
      </c>
    </row>
    <row r="18" spans="1:10" ht="15.6" x14ac:dyDescent="0.3">
      <c r="A18" s="37" t="s">
        <v>45</v>
      </c>
      <c r="B18" s="37"/>
      <c r="C18" s="37"/>
      <c r="D18" s="37"/>
      <c r="E18" s="17">
        <v>16585.689999999999</v>
      </c>
      <c r="F18" s="17">
        <v>16039.42</v>
      </c>
      <c r="G18" s="18">
        <v>2264.09</v>
      </c>
    </row>
    <row r="19" spans="1:10" ht="15.6" x14ac:dyDescent="0.3">
      <c r="A19" s="37" t="s">
        <v>46</v>
      </c>
      <c r="B19" s="37"/>
      <c r="C19" s="37"/>
      <c r="D19" s="37"/>
      <c r="E19" s="17">
        <v>281000.93</v>
      </c>
      <c r="F19" s="17">
        <v>271669.37</v>
      </c>
      <c r="G19" s="18">
        <v>37902.080000000002</v>
      </c>
    </row>
    <row r="20" spans="1:10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0" ht="15.6" x14ac:dyDescent="0.3">
      <c r="A21" s="37" t="s">
        <v>15</v>
      </c>
      <c r="B21" s="37"/>
      <c r="C21" s="37"/>
      <c r="D21" s="37"/>
      <c r="E21" s="17">
        <v>6805.26</v>
      </c>
      <c r="F21" s="17">
        <v>6976.09</v>
      </c>
      <c r="G21" s="18">
        <v>1084.21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0" t="s">
        <v>52</v>
      </c>
      <c r="B24" s="60"/>
      <c r="C24" s="60"/>
      <c r="D24" s="60"/>
      <c r="E24" s="60"/>
      <c r="F24" s="17">
        <v>-1950374.6016355234</v>
      </c>
      <c r="G24" s="19"/>
      <c r="I24" s="28"/>
      <c r="J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173879.27433965492</v>
      </c>
      <c r="I25" s="28"/>
      <c r="J25" s="28"/>
    </row>
    <row r="26" spans="1:10" ht="28.5" customHeight="1" x14ac:dyDescent="0.25">
      <c r="A26" s="64"/>
      <c r="B26" s="65"/>
      <c r="C26" s="65"/>
      <c r="D26" s="65"/>
      <c r="E26" s="66"/>
      <c r="F26" s="71"/>
      <c r="I26" s="28"/>
      <c r="J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нар'!W195</f>
        <v>30096.000051459749</v>
      </c>
      <c r="I27" s="28"/>
      <c r="J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нар'!X195</f>
        <v>5981.2619010854496</v>
      </c>
      <c r="I28" s="28"/>
      <c r="J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нар'!Y195</f>
        <v>31687.053900000006</v>
      </c>
      <c r="I29" s="28"/>
      <c r="J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нар'!AA195+'[1]УК ВР декабрь нар'!AB195+'[1]УК ВР декабрь нар'!AC195+'[1]УК ВР декабрь нар'!AD195+'[1]УК ВР декабрь нар'!AE195+'[1]УК ВР декабрь нар'!AF195+'[1]УК ВР декабрь нар'!AG195+'[1]УК ВР декабрь нар'!AH195+'[1]УК ВР декабрь нар'!AJ195+'[1]УК ВР декабрь нар'!AL195+'[1]УК ВР декабрь нар'!AN195+'[1]УК ВР декабрь нар'!AO195+'[1]УК ВР декабрь нар'!AP195+'[1]УК ВР декабрь нар'!AQ195+'[1]УК ВР декабрь нар'!AR195+'[1]УК ВР декабрь нар'!AT195</f>
        <v>6069.79</v>
      </c>
      <c r="I30" s="28"/>
      <c r="J30" s="28"/>
    </row>
    <row r="31" spans="1:10" ht="36.75" hidden="1" customHeight="1" x14ac:dyDescent="0.3">
      <c r="A31" s="73" t="s">
        <v>32</v>
      </c>
      <c r="B31" s="74"/>
      <c r="C31" s="74"/>
      <c r="D31" s="74"/>
      <c r="E31" s="75"/>
      <c r="F31" s="25">
        <f>'[1]УК ВР декабрь нар'!AY195</f>
        <v>100045.16848710972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0">
        <f>SUM(F34:F38)+309141.33</f>
        <v>524291.5387147041</v>
      </c>
      <c r="I32" s="28"/>
      <c r="J32" s="28"/>
    </row>
    <row r="33" spans="1:10" ht="33" customHeight="1" x14ac:dyDescent="0.25">
      <c r="A33" s="64"/>
      <c r="B33" s="65"/>
      <c r="C33" s="65"/>
      <c r="D33" s="65"/>
      <c r="E33" s="66"/>
      <c r="F33" s="71"/>
      <c r="I33" s="28"/>
      <c r="J33" s="28"/>
    </row>
    <row r="34" spans="1:10" ht="15.6" hidden="1" x14ac:dyDescent="0.3">
      <c r="A34" s="72" t="s">
        <v>16</v>
      </c>
      <c r="B34" s="72"/>
      <c r="C34" s="72"/>
      <c r="D34" s="72"/>
      <c r="E34" s="72"/>
      <c r="F34" s="25">
        <f>'[1]УК ВР декабрь нар'!CN195+'[1]УК ВР декабрь нар'!DU195</f>
        <v>92914.14693533098</v>
      </c>
      <c r="I34" s="28"/>
      <c r="J34" s="28"/>
    </row>
    <row r="35" spans="1:10" ht="15.6" hidden="1" x14ac:dyDescent="0.3">
      <c r="A35" s="72" t="s">
        <v>31</v>
      </c>
      <c r="B35" s="72"/>
      <c r="C35" s="72"/>
      <c r="D35" s="72"/>
      <c r="E35" s="72"/>
      <c r="F35" s="25">
        <f>'[1]УК ВР декабрь нар'!CO195+'[1]УК ВР декабрь нар'!DV195</f>
        <v>19478.025593706301</v>
      </c>
      <c r="I35" s="28"/>
      <c r="J35" s="28"/>
    </row>
    <row r="36" spans="1:10" ht="15.6" hidden="1" x14ac:dyDescent="0.3">
      <c r="A36" s="72" t="s">
        <v>18</v>
      </c>
      <c r="B36" s="72"/>
      <c r="C36" s="72"/>
      <c r="D36" s="72"/>
      <c r="E36" s="72"/>
      <c r="F36" s="25">
        <f>'[1]УК ВР декабрь нар'!CP195+'[1]УК ВР декабрь нар'!DW195</f>
        <v>24448.718600000004</v>
      </c>
      <c r="I36" s="28"/>
      <c r="J36" s="28"/>
    </row>
    <row r="37" spans="1:10" ht="15.6" hidden="1" x14ac:dyDescent="0.3">
      <c r="A37" s="72" t="s">
        <v>19</v>
      </c>
      <c r="B37" s="72"/>
      <c r="C37" s="72"/>
      <c r="D37" s="72"/>
      <c r="E37" s="72"/>
      <c r="F37" s="25">
        <f>'[1]УК ВР декабрь нар'!AI195+'[1]УК ВР декабрь нар'!AJ195+'[1]УК ВР декабрь нар'!AS195+'[1]УК ВР декабрь нар'!BC195+'[1]УК ВР декабрь нар'!DB195+'[1]УК ВР декабрь нар'!EK195+'[1]УК ВР декабрь нар'!AM195</f>
        <v>0</v>
      </c>
      <c r="I37" s="28"/>
      <c r="J37" s="28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5">
        <f>'[1]УК ВР декабрь нар'!DG195+'[1]УК ВР декабрь нар'!EQ195</f>
        <v>78309.31758566678</v>
      </c>
      <c r="I38" s="28"/>
      <c r="J38" s="28"/>
    </row>
    <row r="39" spans="1:10" ht="32.4" customHeight="1" x14ac:dyDescent="0.3">
      <c r="A39" s="78" t="s">
        <v>35</v>
      </c>
      <c r="B39" s="79"/>
      <c r="C39" s="79"/>
      <c r="D39" s="79"/>
      <c r="E39" s="80"/>
      <c r="F39" s="26">
        <f>SUM(F40:F48)+211905.78</f>
        <v>903277.34306387475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нар'!FB195+'[1]УК ВР декабрь нар'!FX195</f>
        <v>366014.8099314085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нар'!FC195+'[1]УК ВР декабрь нар'!FY195</f>
        <v>74705.626427443611</v>
      </c>
      <c r="I41" s="28"/>
      <c r="J41" s="28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72" t="s">
        <v>18</v>
      </c>
      <c r="B46" s="72"/>
      <c r="C46" s="72"/>
      <c r="D46" s="72"/>
      <c r="E46" s="67"/>
      <c r="F46" s="25">
        <f>'[1]УК ВР декабрь нар'!FD195+'[1]УК ВР декабрь нар'!FZ195</f>
        <v>913.45079999999996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нар'!GG195+'[1]УК ВР декабрь нар'!FL195+'[1]УК ВР декабрь нар'!BB195+'[1]УК ВР декабрь нар'!AK195</f>
        <v>8824.0302000000029</v>
      </c>
      <c r="I47" s="28"/>
      <c r="J47" s="28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5">
        <f>'[1]УК ВР декабрь нар'!FS195+'[1]УК ВР декабрь нар'!GL195</f>
        <v>240913.64570502265</v>
      </c>
      <c r="I48" s="28"/>
      <c r="J48" s="28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  <c r="I49" s="28"/>
      <c r="J49" s="28"/>
    </row>
    <row r="50" spans="1:12" ht="15.6" x14ac:dyDescent="0.3">
      <c r="A50" s="85" t="s">
        <v>47</v>
      </c>
      <c r="B50" s="86"/>
      <c r="C50" s="86"/>
      <c r="D50" s="86"/>
      <c r="E50" s="87"/>
      <c r="F50" s="26">
        <f>F25+F32+F39+F49</f>
        <v>1601448.1561182337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362478.3</v>
      </c>
      <c r="I51" s="34"/>
      <c r="J51" s="34"/>
      <c r="K51" s="34"/>
      <c r="L51" s="34"/>
    </row>
    <row r="52" spans="1:12" ht="15.6" x14ac:dyDescent="0.3">
      <c r="A52" s="67" t="s">
        <v>23</v>
      </c>
      <c r="B52" s="68"/>
      <c r="C52" s="68"/>
      <c r="D52" s="68"/>
      <c r="E52" s="68"/>
      <c r="F52" s="25">
        <v>206103.28</v>
      </c>
      <c r="I52" s="28"/>
      <c r="J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156375.01999999999</v>
      </c>
      <c r="I53" s="28"/>
      <c r="J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  <c r="J54" s="28"/>
    </row>
    <row r="55" spans="1:12" ht="15.6" x14ac:dyDescent="0.3">
      <c r="A55" s="88" t="s">
        <v>49</v>
      </c>
      <c r="B55" s="88"/>
      <c r="C55" s="88"/>
      <c r="D55" s="88"/>
      <c r="E55" s="88"/>
      <c r="F55" s="26">
        <f>F50+F51</f>
        <v>1963926.4561182337</v>
      </c>
      <c r="H55" s="28"/>
      <c r="I55" s="28"/>
      <c r="J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2661721.31</v>
      </c>
      <c r="I56" s="28"/>
      <c r="J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2559722.0499999998</v>
      </c>
      <c r="H57" s="28"/>
      <c r="I57" s="28"/>
      <c r="J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-1252579.7477537571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</vt:lpstr>
      <vt:lpstr>'Буханцева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2018-03-29T08:35:34Z</cp:lastPrinted>
  <dcterms:created xsi:type="dcterms:W3CDTF">2013-05-24T09:13:10Z</dcterms:created>
  <dcterms:modified xsi:type="dcterms:W3CDTF">2019-03-05T07:46:30Z</dcterms:modified>
</cp:coreProperties>
</file>